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محتوای دیجیتال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" l="1"/>
  <c r="G7" i="4" s="1"/>
  <c r="F38" i="1" s="1"/>
  <c r="G12" i="4"/>
  <c r="G11" i="4"/>
  <c r="G10" i="4"/>
  <c r="G9" i="4"/>
  <c r="G8" i="4"/>
  <c r="G6" i="4"/>
  <c r="G5" i="4"/>
  <c r="G4" i="4"/>
  <c r="F36" i="1"/>
</calcChain>
</file>

<file path=xl/sharedStrings.xml><?xml version="1.0" encoding="utf-8"?>
<sst xmlns="http://schemas.openxmlformats.org/spreadsheetml/2006/main" count="67" uniqueCount="65">
  <si>
    <t>شاخص</t>
  </si>
  <si>
    <t>آیتم</t>
  </si>
  <si>
    <t>ردیف</t>
  </si>
  <si>
    <t xml:space="preserve">نمره کمیته علمی </t>
  </si>
  <si>
    <t>حداکثر امتیاز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</si>
  <si>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</si>
  <si>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</si>
  <si>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</si>
  <si>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</si>
  <si>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</si>
  <si>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</si>
  <si>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</si>
  <si>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</si>
  <si>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</si>
  <si>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</si>
  <si>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</si>
  <si>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</si>
  <si>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</si>
  <si>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</si>
  <si>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</si>
  <si>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</si>
  <si>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</si>
  <si>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</si>
  <si>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</si>
  <si>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 xml:space="preserve">نام دانشگاه: </t>
  </si>
  <si>
    <t>سابقه تقدیر</t>
  </si>
  <si>
    <t>توجه به مسئولیت های اجتماعی</t>
  </si>
  <si>
    <t>ارزیابی شکلی (25 امتیاز)</t>
  </si>
  <si>
    <t>ظاهر مناسب و متناسب (طراحی فونت،رنگ ها، آیکون ها و ...)</t>
  </si>
  <si>
    <t>قابلیت تعاملی</t>
  </si>
  <si>
    <t>سهولت استفاده (user friendly)</t>
  </si>
  <si>
    <t>به روزرسانی مستمر و منظم</t>
  </si>
  <si>
    <t>ارزیابی ظاهری لوگو (طراحی خلاقانه و متناسب)</t>
  </si>
  <si>
    <t>چند زبانه</t>
  </si>
  <si>
    <t>ارزیابی میزان مشارکت 
و کیفیت همکاری ها (20 امتیاز)</t>
  </si>
  <si>
    <t>جلب مشارکت مشاوران علمی و استادان دانشگاه</t>
  </si>
  <si>
    <t>ارزیابی متوسط تعداد مراجعان یا کاربران</t>
  </si>
  <si>
    <t>همکاری با سایر انجمن‌های علمی یا اتحادیه و یا سازمان‌های بیرون دانشگاه</t>
  </si>
  <si>
    <t>درج نام یا لوگوی انجمن علمی</t>
  </si>
  <si>
    <t>جامعیت، جذابیت و تنوع انواع محتوا (متن، تصویر، ویدئو و ...)</t>
  </si>
  <si>
    <t>تناسب عنوان با محتوا و نام خلاقانه</t>
  </si>
  <si>
    <t>تناسب و هماهنگی محتوا با نوع، موضوع و مخاطب</t>
  </si>
  <si>
    <t>صحت محتوا (ارجاع محتوا، وجود منابع و ...)</t>
  </si>
  <si>
    <t>شیوایی و روان بودن متون و کیفیت تصاویر (زیرنویس مناسب و ...)</t>
  </si>
  <si>
    <t>نسبت محتواهای تولیدی به کل محتواهای نشر یافته</t>
  </si>
  <si>
    <t>ارزیابی گزارش فعالیت (15 امتیاز)</t>
  </si>
  <si>
    <t>طراحی مناسب، هوشمندانه و خلاقانه گزارش فعالیت</t>
  </si>
  <si>
    <t>جامعیت و توجه به شاخص‌های داوری</t>
  </si>
  <si>
    <t>ویراستاری مناسب، متن شیوا و روان و رعایت خط و دستور زبان در عین اختصار</t>
  </si>
  <si>
    <t>استفاده مناسب از تصاویر گویا</t>
  </si>
  <si>
    <t>انتشار خبر برنامه ها در سایت، خبرگزاری ها و ...</t>
  </si>
  <si>
    <t>ارزیابی  محتوایی و علمی (30 امتیاز)</t>
  </si>
  <si>
    <t>شاخص‌های امتیازبندی حوزه رقابتی محتوای دیجیتال</t>
  </si>
  <si>
    <t>فعالیت های مرتبط با ترویج نوآوری و ورود به عرصه فناوری</t>
  </si>
  <si>
    <t>ساخت و تولید و جذب سرمایه گذار</t>
  </si>
  <si>
    <t>فعالیت های مرتبط با حوزه هوش مصنوعی</t>
  </si>
  <si>
    <t>فعالیت های مرتبط با ناترازی انرژِی</t>
  </si>
  <si>
    <t xml:space="preserve"> توجه به مسئولیت های اجتماعی با تاکید بر مناطق کم برخوردار و آسیب پذیر</t>
  </si>
  <si>
    <t>فعالیت های مرتبط با اقتصاد دریا پایه</t>
  </si>
  <si>
    <t>فعالیت بین رشته ای که توسط یک یا چند انجمن  انجام شده است</t>
  </si>
  <si>
    <t>فعالیت های برآمده از همکاری مجمع انجمن های دانشگاه</t>
  </si>
  <si>
    <t xml:space="preserve">علوم انسانی </t>
  </si>
  <si>
    <t>کشاورزی</t>
  </si>
  <si>
    <t>دامپزشکی</t>
  </si>
  <si>
    <t xml:space="preserve">بخش ویژه( 40 امتیاز)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</si>
</sst>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3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32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7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7" fillId="4" borderId="1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31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0" borderId="36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" fillId="8" borderId="15" xfId="0" applyFont="1" applyFill="1" applyBorder="1" applyAlignment="1">
      <alignment horizontal="right"/>
    </xf>
    <xf numFmtId="0" fontId="1" fillId="8" borderId="25" xfId="0" applyFont="1" applyFill="1" applyBorder="1" applyAlignment="1">
      <alignment horizontal="right"/>
    </xf>
    <xf numFmtId="0" fontId="8" fillId="8" borderId="39" xfId="0" applyFont="1" applyFill="1" applyBorder="1" applyAlignment="1">
      <alignment horizontal="center" vertical="center"/>
    </xf>
    <xf numFmtId="0" fontId="8" fillId="8" borderId="40" xfId="0" applyFont="1" applyFill="1" applyBorder="1" applyAlignment="1">
      <alignment horizontal="center" vertical="center"/>
    </xf>
    <xf numFmtId="0" fontId="8" fillId="8" borderId="44" xfId="0" applyFon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right"/>
    </xf>
    <xf numFmtId="0" fontId="1" fillId="8" borderId="19" xfId="0" applyFont="1" applyFill="1" applyBorder="1" applyAlignment="1">
      <alignment horizontal="right"/>
    </xf>
    <xf numFmtId="0" fontId="1" fillId="8" borderId="37" xfId="0" applyFont="1" applyFill="1" applyBorder="1" applyAlignment="1">
      <alignment horizontal="right" vertical="center" wrapText="1"/>
    </xf>
    <xf numFmtId="0" fontId="1" fillId="8" borderId="38" xfId="0" applyFont="1" applyFill="1" applyBorder="1" applyAlignment="1">
      <alignment horizontal="right" vertical="center" wrapText="1"/>
    </xf>
    <xf numFmtId="0" fontId="1" fillId="8" borderId="37" xfId="0" applyFont="1" applyFill="1" applyBorder="1" applyAlignment="1">
      <alignment horizontal="right"/>
    </xf>
    <xf numFmtId="0" fontId="1" fillId="8" borderId="38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right" vertical="center"/>
    </xf>
    <xf numFmtId="0" fontId="1" fillId="8" borderId="24" xfId="0" applyFont="1" applyFill="1" applyBorder="1" applyAlignment="1">
      <alignment horizontal="right" vertical="center"/>
    </xf>
    <xf numFmtId="0" fontId="1" fillId="8" borderId="10" xfId="0" applyFont="1" applyFill="1" applyBorder="1" applyAlignment="1">
      <alignment horizontal="right"/>
    </xf>
    <xf numFmtId="0" fontId="1" fillId="8" borderId="24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0"/>
  <sheetViews>
    <sheetView rightToLeft="1" tabSelected="1" zoomScale="70" zoomScaleNormal="70" workbookViewId="0">
      <selection activeCell="B36" sqref="B36:E36"/>
    </sheetView>
  </sheetViews>
  <sheetFormatPr defaultColWidth="9" defaultRowHeight="18" x14ac:dyDescent="0.4"/>
  <cols>
    <col min="1" max="2" width="9" style="3"/>
    <col min="3" max="3" width="39.21875" style="9" customWidth="1"/>
    <col min="4" max="4" width="10.21875" style="3" customWidth="1"/>
    <col min="5" max="5" width="37.88671875" style="3" customWidth="1"/>
    <col min="6" max="6" width="9.88671875" style="9" bestFit="1" customWidth="1"/>
    <col min="7" max="7" width="12.77734375" style="9" bestFit="1" customWidth="1"/>
    <col min="8" max="16384" width="9" style="3"/>
  </cols>
  <sheetData>
    <row r="1" spans="2:7" ht="18.75" thickBot="1" x14ac:dyDescent="0.45"/>
    <row r="2" spans="2:7" ht="23.25" thickBot="1" x14ac:dyDescent="0.6">
      <c r="B2" s="10" t="s">
        <v>6</v>
      </c>
      <c r="C2" s="11"/>
      <c r="D2" s="12" t="s">
        <v>24</v>
      </c>
      <c r="E2" s="13"/>
      <c r="F2" s="14" t="s">
        <v>7</v>
      </c>
      <c r="G2" s="15"/>
    </row>
    <row r="3" spans="2:7" ht="23.25" thickBot="1" x14ac:dyDescent="0.6">
      <c r="B3" s="72" t="s">
        <v>52</v>
      </c>
      <c r="C3" s="73"/>
      <c r="D3" s="74"/>
      <c r="E3" s="74"/>
      <c r="F3" s="73"/>
      <c r="G3" s="75"/>
    </row>
    <row r="4" spans="2:7" ht="19.5" thickBot="1" x14ac:dyDescent="0.5">
      <c r="B4" s="30" t="s">
        <v>2</v>
      </c>
      <c r="C4" s="31" t="s">
        <v>0</v>
      </c>
      <c r="D4" s="76" t="s">
        <v>1</v>
      </c>
      <c r="E4" s="77"/>
      <c r="F4" s="31" t="s">
        <v>4</v>
      </c>
      <c r="G4" s="31" t="s">
        <v>3</v>
      </c>
    </row>
    <row r="5" spans="2:7" ht="18.75" customHeight="1" x14ac:dyDescent="0.45">
      <c r="B5" s="25">
        <v>1</v>
      </c>
      <c r="C5" s="95" t="s">
        <v>27</v>
      </c>
      <c r="D5" s="78" t="s">
        <v>28</v>
      </c>
      <c r="E5" s="79"/>
      <c r="F5" s="32">
        <v>3</v>
      </c>
      <c r="G5" s="19"/>
    </row>
    <row r="6" spans="2:7" ht="18.75" customHeight="1" x14ac:dyDescent="0.45">
      <c r="B6" s="26">
        <v>2</v>
      </c>
      <c r="C6" s="96"/>
      <c r="D6" s="56" t="s">
        <v>29</v>
      </c>
      <c r="E6" s="57"/>
      <c r="F6" s="33">
        <v>3</v>
      </c>
      <c r="G6" s="20"/>
    </row>
    <row r="7" spans="2:7" ht="18.75" customHeight="1" x14ac:dyDescent="0.45">
      <c r="B7" s="26">
        <v>3</v>
      </c>
      <c r="C7" s="96"/>
      <c r="D7" s="56" t="s">
        <v>30</v>
      </c>
      <c r="E7" s="57"/>
      <c r="F7" s="33">
        <v>3</v>
      </c>
      <c r="G7" s="20"/>
    </row>
    <row r="8" spans="2:7" ht="18.75" customHeight="1" x14ac:dyDescent="0.45">
      <c r="B8" s="26">
        <v>4</v>
      </c>
      <c r="C8" s="96"/>
      <c r="D8" s="56" t="s">
        <v>31</v>
      </c>
      <c r="E8" s="57"/>
      <c r="F8" s="33">
        <v>3</v>
      </c>
      <c r="G8" s="20"/>
    </row>
    <row r="9" spans="2:7" ht="18.75" customHeight="1" x14ac:dyDescent="0.45">
      <c r="B9" s="26">
        <v>5</v>
      </c>
      <c r="C9" s="96"/>
      <c r="D9" s="56" t="s">
        <v>32</v>
      </c>
      <c r="E9" s="57"/>
      <c r="F9" s="33">
        <v>3</v>
      </c>
      <c r="G9" s="20"/>
    </row>
    <row r="10" spans="2:7" ht="18.75" customHeight="1" x14ac:dyDescent="0.45">
      <c r="B10" s="26">
        <v>6</v>
      </c>
      <c r="C10" s="96"/>
      <c r="D10" s="56" t="s">
        <v>33</v>
      </c>
      <c r="E10" s="57"/>
      <c r="F10" s="33">
        <v>5</v>
      </c>
      <c r="G10" s="20"/>
    </row>
    <row r="11" spans="2:7" ht="18.75" customHeight="1" thickBot="1" x14ac:dyDescent="0.5">
      <c r="B11" s="36">
        <v>7</v>
      </c>
      <c r="C11" s="97"/>
      <c r="D11" s="80" t="s">
        <v>25</v>
      </c>
      <c r="E11" s="81"/>
      <c r="F11" s="37">
        <v>5</v>
      </c>
      <c r="G11" s="38"/>
    </row>
    <row r="12" spans="2:7" ht="18" customHeight="1" x14ac:dyDescent="0.45">
      <c r="B12" s="28">
        <v>8</v>
      </c>
      <c r="C12" s="60" t="s">
        <v>34</v>
      </c>
      <c r="D12" s="51" t="s">
        <v>36</v>
      </c>
      <c r="E12" s="52"/>
      <c r="F12" s="39">
        <v>5</v>
      </c>
      <c r="G12" s="19"/>
    </row>
    <row r="13" spans="2:7" ht="18" customHeight="1" x14ac:dyDescent="0.45">
      <c r="B13" s="27">
        <v>9</v>
      </c>
      <c r="C13" s="61"/>
      <c r="D13" s="53" t="s">
        <v>37</v>
      </c>
      <c r="E13" s="54"/>
      <c r="F13" s="16">
        <v>5</v>
      </c>
      <c r="G13" s="20"/>
    </row>
    <row r="14" spans="2:7" ht="18" customHeight="1" x14ac:dyDescent="0.45">
      <c r="B14" s="27">
        <v>10</v>
      </c>
      <c r="C14" s="61"/>
      <c r="D14" s="53" t="s">
        <v>38</v>
      </c>
      <c r="E14" s="54"/>
      <c r="F14" s="16">
        <v>5</v>
      </c>
      <c r="G14" s="20"/>
    </row>
    <row r="15" spans="2:7" ht="18" customHeight="1" thickBot="1" x14ac:dyDescent="0.5">
      <c r="B15" s="29">
        <v>11</v>
      </c>
      <c r="C15" s="62"/>
      <c r="D15" s="63" t="s">
        <v>35</v>
      </c>
      <c r="E15" s="64"/>
      <c r="F15" s="17">
        <v>5</v>
      </c>
      <c r="G15" s="21"/>
    </row>
    <row r="16" spans="2:7" ht="18.75" customHeight="1" x14ac:dyDescent="0.45">
      <c r="B16" s="28">
        <v>12</v>
      </c>
      <c r="C16" s="48" t="s">
        <v>51</v>
      </c>
      <c r="D16" s="51" t="s">
        <v>39</v>
      </c>
      <c r="E16" s="65"/>
      <c r="F16" s="25">
        <v>5</v>
      </c>
      <c r="G16" s="19"/>
    </row>
    <row r="17" spans="2:7" ht="18.75" customHeight="1" x14ac:dyDescent="0.45">
      <c r="B17" s="27">
        <v>13</v>
      </c>
      <c r="C17" s="49"/>
      <c r="D17" s="53" t="s">
        <v>40</v>
      </c>
      <c r="E17" s="55"/>
      <c r="F17" s="26">
        <v>2</v>
      </c>
      <c r="G17" s="20"/>
    </row>
    <row r="18" spans="2:7" ht="18.75" customHeight="1" x14ac:dyDescent="0.45">
      <c r="B18" s="27">
        <v>14</v>
      </c>
      <c r="C18" s="49"/>
      <c r="D18" s="53" t="s">
        <v>41</v>
      </c>
      <c r="E18" s="55"/>
      <c r="F18" s="26">
        <v>5</v>
      </c>
      <c r="G18" s="20"/>
    </row>
    <row r="19" spans="2:7" ht="18.75" customHeight="1" x14ac:dyDescent="0.45">
      <c r="B19" s="27">
        <v>15</v>
      </c>
      <c r="C19" s="49"/>
      <c r="D19" s="53" t="s">
        <v>42</v>
      </c>
      <c r="E19" s="54"/>
      <c r="F19" s="18">
        <v>3</v>
      </c>
      <c r="G19" s="20"/>
    </row>
    <row r="20" spans="2:7" ht="18.75" customHeight="1" thickBot="1" x14ac:dyDescent="0.5">
      <c r="B20" s="27">
        <v>16</v>
      </c>
      <c r="C20" s="49"/>
      <c r="D20" s="53" t="s">
        <v>43</v>
      </c>
      <c r="E20" s="55"/>
      <c r="F20" s="36">
        <v>5</v>
      </c>
      <c r="G20" s="20"/>
    </row>
    <row r="21" spans="2:7" ht="18.75" customHeight="1" x14ac:dyDescent="0.45">
      <c r="B21" s="27">
        <v>17</v>
      </c>
      <c r="C21" s="49"/>
      <c r="D21" s="53" t="s">
        <v>44</v>
      </c>
      <c r="E21" s="55"/>
      <c r="F21" s="25">
        <v>5</v>
      </c>
      <c r="G21" s="20"/>
    </row>
    <row r="22" spans="2:7" ht="19.5" customHeight="1" thickBot="1" x14ac:dyDescent="0.5">
      <c r="B22" s="40">
        <v>18</v>
      </c>
      <c r="C22" s="49"/>
      <c r="D22" s="58" t="s">
        <v>26</v>
      </c>
      <c r="E22" s="59"/>
      <c r="F22" s="43">
        <v>5</v>
      </c>
      <c r="G22" s="38"/>
    </row>
    <row r="23" spans="2:7" ht="18.75" customHeight="1" x14ac:dyDescent="0.45">
      <c r="B23" s="34">
        <v>19</v>
      </c>
      <c r="C23" s="48" t="s">
        <v>45</v>
      </c>
      <c r="D23" s="51" t="s">
        <v>46</v>
      </c>
      <c r="E23" s="52"/>
      <c r="F23" s="35">
        <v>3</v>
      </c>
      <c r="G23" s="42"/>
    </row>
    <row r="24" spans="2:7" ht="18.75" customHeight="1" x14ac:dyDescent="0.45">
      <c r="B24" s="40">
        <v>20</v>
      </c>
      <c r="C24" s="49"/>
      <c r="D24" s="53" t="s">
        <v>47</v>
      </c>
      <c r="E24" s="54"/>
      <c r="F24" s="41">
        <v>3</v>
      </c>
      <c r="G24" s="38"/>
    </row>
    <row r="25" spans="2:7" ht="18.75" customHeight="1" x14ac:dyDescent="0.45">
      <c r="B25" s="40">
        <v>21</v>
      </c>
      <c r="C25" s="49"/>
      <c r="D25" s="53" t="s">
        <v>48</v>
      </c>
      <c r="E25" s="55"/>
      <c r="F25" s="26">
        <v>3</v>
      </c>
      <c r="G25" s="38"/>
    </row>
    <row r="26" spans="2:7" ht="18.75" customHeight="1" x14ac:dyDescent="0.45">
      <c r="B26" s="40">
        <v>22</v>
      </c>
      <c r="C26" s="49"/>
      <c r="D26" s="53" t="s">
        <v>49</v>
      </c>
      <c r="E26" s="55"/>
      <c r="F26" s="26">
        <v>3</v>
      </c>
      <c r="G26" s="38"/>
    </row>
    <row r="27" spans="2:7" ht="19.5" customHeight="1" thickBot="1" x14ac:dyDescent="0.5">
      <c r="B27" s="29">
        <v>23</v>
      </c>
      <c r="C27" s="50"/>
      <c r="D27" s="63" t="s">
        <v>50</v>
      </c>
      <c r="E27" s="59"/>
      <c r="F27" s="43">
        <v>3</v>
      </c>
      <c r="G27" s="21"/>
    </row>
    <row r="28" spans="2:7" ht="18.75" customHeight="1" x14ac:dyDescent="0.45">
      <c r="B28" s="30">
        <v>24</v>
      </c>
      <c r="C28" s="100" t="s">
        <v>64</v>
      </c>
      <c r="D28" s="103" t="s">
        <v>53</v>
      </c>
      <c r="E28" s="104"/>
      <c r="F28" s="31">
        <v>5</v>
      </c>
      <c r="G28" s="19"/>
    </row>
    <row r="29" spans="2:7" ht="18.75" customHeight="1" x14ac:dyDescent="0.45">
      <c r="B29" s="46">
        <v>25</v>
      </c>
      <c r="C29" s="101"/>
      <c r="D29" s="105" t="s">
        <v>54</v>
      </c>
      <c r="E29" s="106"/>
      <c r="F29" s="36">
        <v>5</v>
      </c>
      <c r="G29" s="20"/>
    </row>
    <row r="30" spans="2:7" ht="18.75" customHeight="1" x14ac:dyDescent="0.45">
      <c r="B30" s="46">
        <v>26</v>
      </c>
      <c r="C30" s="101"/>
      <c r="D30" s="107" t="s">
        <v>55</v>
      </c>
      <c r="E30" s="108"/>
      <c r="F30" s="36">
        <v>5</v>
      </c>
      <c r="G30" s="20"/>
    </row>
    <row r="31" spans="2:7" ht="18.75" customHeight="1" x14ac:dyDescent="0.45">
      <c r="B31" s="46">
        <v>27</v>
      </c>
      <c r="C31" s="101"/>
      <c r="D31" s="107" t="s">
        <v>56</v>
      </c>
      <c r="E31" s="108"/>
      <c r="F31" s="26">
        <v>5</v>
      </c>
      <c r="G31" s="20"/>
    </row>
    <row r="32" spans="2:7" ht="18.75" customHeight="1" x14ac:dyDescent="0.45">
      <c r="B32" s="46">
        <v>28</v>
      </c>
      <c r="C32" s="101"/>
      <c r="D32" s="109" t="s">
        <v>59</v>
      </c>
      <c r="E32" s="110"/>
      <c r="F32" s="26">
        <v>5</v>
      </c>
      <c r="G32" s="20"/>
    </row>
    <row r="33" spans="2:7" ht="18.75" customHeight="1" x14ac:dyDescent="0.45">
      <c r="B33" s="47">
        <v>29</v>
      </c>
      <c r="C33" s="101"/>
      <c r="D33" s="111" t="s">
        <v>60</v>
      </c>
      <c r="E33" s="112"/>
      <c r="F33" s="26">
        <v>5</v>
      </c>
      <c r="G33" s="20"/>
    </row>
    <row r="34" spans="2:7" ht="18.75" customHeight="1" x14ac:dyDescent="0.45">
      <c r="B34" s="47">
        <v>30</v>
      </c>
      <c r="C34" s="101"/>
      <c r="D34" s="107" t="s">
        <v>57</v>
      </c>
      <c r="E34" s="108"/>
      <c r="F34" s="44">
        <v>5</v>
      </c>
      <c r="G34" s="20"/>
    </row>
    <row r="35" spans="2:7" ht="18.75" customHeight="1" thickBot="1" x14ac:dyDescent="0.5">
      <c r="B35" s="45">
        <v>31</v>
      </c>
      <c r="C35" s="102"/>
      <c r="D35" s="98" t="s">
        <v>58</v>
      </c>
      <c r="E35" s="99"/>
      <c r="F35" s="43">
        <v>5</v>
      </c>
      <c r="G35" s="38"/>
    </row>
    <row r="36" spans="2:7" ht="19.5" thickBot="1" x14ac:dyDescent="0.5">
      <c r="B36" s="82" t="s">
        <v>5</v>
      </c>
      <c r="C36" s="83"/>
      <c r="D36" s="84"/>
      <c r="E36" s="85"/>
      <c r="F36" s="1">
        <f>SUM(F5:F35)</f>
        <v>130</v>
      </c>
      <c r="G36" s="2">
        <f>SUM(G5:G35)</f>
        <v>0</v>
      </c>
    </row>
    <row r="37" spans="2:7" ht="19.5" thickBot="1" x14ac:dyDescent="0.5">
      <c r="B37" s="22"/>
      <c r="C37" s="23"/>
      <c r="D37" s="23"/>
      <c r="E37" s="22"/>
      <c r="F37" s="22"/>
      <c r="G37" s="24"/>
    </row>
    <row r="38" spans="2:7" ht="18" customHeight="1" x14ac:dyDescent="0.4">
      <c r="B38" s="86" t="s">
        <v>23</v>
      </c>
      <c r="C38" s="87"/>
      <c r="D38" s="87"/>
      <c r="E38" s="88"/>
      <c r="F38" s="66">
        <f>'تغییر ندهید!'!G7</f>
        <v>0</v>
      </c>
      <c r="G38" s="67"/>
    </row>
    <row r="39" spans="2:7" ht="18" customHeight="1" x14ac:dyDescent="0.4">
      <c r="B39" s="89"/>
      <c r="C39" s="90"/>
      <c r="D39" s="90"/>
      <c r="E39" s="91"/>
      <c r="F39" s="68"/>
      <c r="G39" s="69"/>
    </row>
    <row r="40" spans="2:7" ht="18.75" thickBot="1" x14ac:dyDescent="0.45">
      <c r="B40" s="92"/>
      <c r="C40" s="93"/>
      <c r="D40" s="93"/>
      <c r="E40" s="94"/>
      <c r="F40" s="70"/>
      <c r="G40" s="71"/>
    </row>
  </sheetData>
  <mergeCells count="41">
    <mergeCell ref="D35:E35"/>
    <mergeCell ref="C28:C35"/>
    <mergeCell ref="D28:E28"/>
    <mergeCell ref="D29:E29"/>
    <mergeCell ref="D30:E30"/>
    <mergeCell ref="D31:E31"/>
    <mergeCell ref="D34:E34"/>
    <mergeCell ref="D32:E32"/>
    <mergeCell ref="D33:E33"/>
    <mergeCell ref="F38:G40"/>
    <mergeCell ref="B3:G3"/>
    <mergeCell ref="D4:E4"/>
    <mergeCell ref="D5:E5"/>
    <mergeCell ref="D6:E6"/>
    <mergeCell ref="D7:E7"/>
    <mergeCell ref="D8:E8"/>
    <mergeCell ref="D13:E13"/>
    <mergeCell ref="D11:E11"/>
    <mergeCell ref="D14:E14"/>
    <mergeCell ref="D18:E18"/>
    <mergeCell ref="D19:E19"/>
    <mergeCell ref="D27:E27"/>
    <mergeCell ref="B36:E36"/>
    <mergeCell ref="B38:E40"/>
    <mergeCell ref="C5:C11"/>
    <mergeCell ref="D21:E21"/>
    <mergeCell ref="D9:E9"/>
    <mergeCell ref="D10:E10"/>
    <mergeCell ref="D22:E22"/>
    <mergeCell ref="C16:C22"/>
    <mergeCell ref="C12:C15"/>
    <mergeCell ref="D15:E15"/>
    <mergeCell ref="D16:E16"/>
    <mergeCell ref="D17:E17"/>
    <mergeCell ref="D20:E20"/>
    <mergeCell ref="D12:E12"/>
    <mergeCell ref="C23:C27"/>
    <mergeCell ref="D23:E23"/>
    <mergeCell ref="D24:E24"/>
    <mergeCell ref="D25:E25"/>
    <mergeCell ref="D26:E26"/>
  </mergeCells>
  <dataValidations count="8">
    <dataValidation type="whole" operator="lessThanOrEqual" allowBlank="1" showInputMessage="1" showErrorMessage="1" prompt="حداکثر 5 امتیاز" sqref="G18 G20:G22 G10:G16 G28:G35">
      <formula1>5</formula1>
    </dataValidation>
    <dataValidation allowBlank="1" showInputMessage="1" showErrorMessage="1" prompt="محاسبه به صورت سیستمی می باشد - عددی وارد نکنید" sqref="G36:G37"/>
    <dataValidation allowBlank="1" showInputMessage="1" showErrorMessage="1" prompt=" محاسبه به صورت سیستمی می باشد- عددی وارد نکنید" sqref="F38:G40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6:F37"/>
    <dataValidation type="whole" operator="lessThanOrEqual" allowBlank="1" showInputMessage="1" showErrorMessage="1" prompt="حداکثر 3 امتیاز" sqref="G5:G9 G19 G23:G27">
      <formula1>3</formula1>
    </dataValidation>
    <dataValidation type="whole" operator="lessThanOrEqual" allowBlank="1" showInputMessage="1" showErrorMessage="1" prompt="حداکثر 2 امتیاز" sqref="G17">
      <formula1>2</formula1>
    </dataValidation>
  </dataValidations>
  <pageMargins left="0.7" right="0.7" top="0.75" bottom="0.75" header="0.3" footer="0.3"/>
  <ignoredErrors>
    <ignoredError sqref="C4:D4 F15 F12:F1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G8" sqref="G8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61</v>
      </c>
      <c r="D3" s="4" t="s">
        <v>2</v>
      </c>
      <c r="E3" s="4" t="s">
        <v>12</v>
      </c>
      <c r="F3" s="4" t="s">
        <v>13</v>
      </c>
      <c r="G3" s="4" t="s">
        <v>23</v>
      </c>
    </row>
    <row r="4" spans="1:7" ht="21.75" thickBot="1" x14ac:dyDescent="0.6">
      <c r="A4" t="s">
        <v>8</v>
      </c>
      <c r="D4" s="5">
        <v>1</v>
      </c>
      <c r="E4" s="6" t="s">
        <v>14</v>
      </c>
      <c r="F4" s="7">
        <v>0.12</v>
      </c>
      <c r="G4" s="8" t="e">
        <f>[1]نشریه!B32*12/[1]نشریه!A32</f>
        <v>#DIV/0!</v>
      </c>
    </row>
    <row r="5" spans="1:7" ht="21.75" thickBot="1" x14ac:dyDescent="0.6">
      <c r="A5" t="s">
        <v>9</v>
      </c>
      <c r="D5" s="5">
        <v>2</v>
      </c>
      <c r="E5" s="6" t="s">
        <v>15</v>
      </c>
      <c r="F5" s="7">
        <v>0.12</v>
      </c>
      <c r="G5" s="8" t="e">
        <f>[1]نشریه!B32*12/[1]نشریه!A32</f>
        <v>#DIV/0!</v>
      </c>
    </row>
    <row r="6" spans="1:7" ht="21.75" thickBot="1" x14ac:dyDescent="0.6">
      <c r="A6" t="s">
        <v>10</v>
      </c>
      <c r="D6" s="5">
        <v>3</v>
      </c>
      <c r="E6" s="6" t="s">
        <v>16</v>
      </c>
      <c r="F6" s="7">
        <v>0.16</v>
      </c>
      <c r="G6" s="8" t="e">
        <f>[1]نشریه!B32*16/[1]نشریه!A32</f>
        <v>#DIV/0!</v>
      </c>
    </row>
    <row r="7" spans="1:7" ht="21.75" thickBot="1" x14ac:dyDescent="0.6">
      <c r="A7" t="s">
        <v>62</v>
      </c>
      <c r="D7" s="5">
        <v>4</v>
      </c>
      <c r="E7" s="6" t="s">
        <v>17</v>
      </c>
      <c r="F7" s="7">
        <v>0.12</v>
      </c>
      <c r="G7" s="8">
        <f>'محتوای دیجیتال'!G36*12/'محتوای دیجیتال'!F36</f>
        <v>0</v>
      </c>
    </row>
    <row r="8" spans="1:7" ht="21.75" thickBot="1" x14ac:dyDescent="0.6">
      <c r="A8" t="s">
        <v>63</v>
      </c>
      <c r="D8" s="5">
        <v>5</v>
      </c>
      <c r="E8" s="6" t="s">
        <v>18</v>
      </c>
      <c r="F8" s="7">
        <v>0.12</v>
      </c>
      <c r="G8" s="8" t="e">
        <f>[1]نشریه!B32*12/[1]نشریه!A32</f>
        <v>#DIV/0!</v>
      </c>
    </row>
    <row r="9" spans="1:7" ht="21.75" thickBot="1" x14ac:dyDescent="0.6">
      <c r="A9" t="s">
        <v>11</v>
      </c>
      <c r="D9" s="5">
        <v>6</v>
      </c>
      <c r="E9" s="6" t="s">
        <v>19</v>
      </c>
      <c r="F9" s="7">
        <v>0.16</v>
      </c>
      <c r="G9" s="8" t="e">
        <f>[1]نشریه!B32*16/[1]نشریه!A32</f>
        <v>#DIV/0!</v>
      </c>
    </row>
    <row r="10" spans="1:7" ht="21.75" thickBot="1" x14ac:dyDescent="0.6">
      <c r="D10" s="5">
        <v>7</v>
      </c>
      <c r="E10" s="6" t="s">
        <v>20</v>
      </c>
      <c r="F10" s="7">
        <v>0.06</v>
      </c>
      <c r="G10" s="8" t="e">
        <f>[1]نشریه!B32*6/[1]نشریه!A32</f>
        <v>#DIV/0!</v>
      </c>
    </row>
    <row r="11" spans="1:7" ht="21.75" thickBot="1" x14ac:dyDescent="0.6">
      <c r="D11" s="5">
        <v>8</v>
      </c>
      <c r="E11" s="6" t="s">
        <v>21</v>
      </c>
      <c r="F11" s="7">
        <v>0.08</v>
      </c>
      <c r="G11" s="8">
        <f>[1]نشریه!G30*8/[1]نشریه!F30</f>
        <v>0</v>
      </c>
    </row>
    <row r="12" spans="1:7" ht="21.75" thickBot="1" x14ac:dyDescent="0.6">
      <c r="D12" s="5">
        <v>9</v>
      </c>
      <c r="E12" s="6" t="s">
        <v>22</v>
      </c>
      <c r="F12" s="7">
        <v>0.06</v>
      </c>
      <c r="G12" s="8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محتوای دیجیتال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2025-08-31T05:56:18Z</dcterms:modified>
</cp:coreProperties>
</file>